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1106/Projectplace/Downloads/"/>
    </mc:Choice>
  </mc:AlternateContent>
  <xr:revisionPtr revIDLastSave="0" documentId="13_ncr:1_{D2A25CB0-C4D5-984C-88FE-68B33890B046}" xr6:coauthVersionLast="47" xr6:coauthVersionMax="47" xr10:uidLastSave="{00000000-0000-0000-0000-000000000000}"/>
  <bookViews>
    <workbookView xWindow="0" yWindow="500" windowWidth="28800" windowHeight="16360" xr2:uid="{00000000-000D-0000-FFFF-FFFF00000000}"/>
  </bookViews>
  <sheets>
    <sheet name="Reductions-statistics_01" sheetId="1" r:id="rId1"/>
    <sheet name="Reductions-statistics_02" sheetId="2" r:id="rId2"/>
    <sheet name="Reductions-statistics_03" sheetId="3" r:id="rId3"/>
    <sheet name="Reductions-statistics_04_1" sheetId="4" r:id="rId4"/>
    <sheet name="Reductions-statistics_04_2" sheetId="5" r:id="rId5"/>
    <sheet name="Reductions-statistics_04_3" sheetId="6" r:id="rId6"/>
    <sheet name="Reductions-statistics_05_1" sheetId="7" r:id="rId7"/>
    <sheet name="Reductions-statistics_05_2" sheetId="8" r:id="rId8"/>
    <sheet name="Reductions-statistics_05_3" sheetId="9" r:id="rId9"/>
    <sheet name="Reductions-statistics_06_1" sheetId="10" r:id="rId10"/>
    <sheet name="Reductions-statistics_06_2" sheetId="11" r:id="rId11"/>
    <sheet name="Reductions-statistics_06_3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A2" i="1" l="1"/>
  <c r="B2" i="1" s="1"/>
</calcChain>
</file>

<file path=xl/sharedStrings.xml><?xml version="1.0" encoding="utf-8"?>
<sst xmlns="http://schemas.openxmlformats.org/spreadsheetml/2006/main" count="252" uniqueCount="40">
  <si>
    <t>Total BDs from quarter</t>
  </si>
  <si>
    <t>Total MTUs from quarter</t>
  </si>
  <si>
    <t>Total MTUs without applied reductions</t>
  </si>
  <si>
    <t>Total MTUs with reductions applied</t>
  </si>
  <si>
    <t>TSO</t>
  </si>
  <si>
    <t>Percentage of DA CC MTUs from analysed quarter where Core TSO has applied capacity reductions [%]</t>
  </si>
  <si>
    <t>AT</t>
  </si>
  <si>
    <t>BE</t>
  </si>
  <si>
    <t>CZ</t>
  </si>
  <si>
    <t>D2</t>
  </si>
  <si>
    <t>D4</t>
  </si>
  <si>
    <t>D7</t>
  </si>
  <si>
    <t>D8</t>
  </si>
  <si>
    <t>FR</t>
  </si>
  <si>
    <t>HR</t>
  </si>
  <si>
    <t>HU</t>
  </si>
  <si>
    <t>NL</t>
  </si>
  <si>
    <t>PL</t>
  </si>
  <si>
    <t>RO</t>
  </si>
  <si>
    <t>SI</t>
  </si>
  <si>
    <t>SK</t>
  </si>
  <si>
    <t>Number of applied reductions</t>
  </si>
  <si>
    <t>Number of distinct MTUs with applied reductions</t>
  </si>
  <si>
    <t>Reductions applied as outcome of individual validation tool</t>
  </si>
  <si>
    <t>Reductions applied as fallback</t>
  </si>
  <si>
    <t>Reductions applied for forecasted overloaded network element in TSO own area</t>
  </si>
  <si>
    <t>Reductions applied for forecasted overloaded network element in other TSO area</t>
  </si>
  <si>
    <t>TSO applying reductions</t>
  </si>
  <si>
    <t>TSO owning the forecasted overloaded network element</t>
  </si>
  <si>
    <t>Occurrences</t>
  </si>
  <si>
    <t>Volume of reductions applied as outcome of individual validation tool [MW]</t>
  </si>
  <si>
    <t>Volume of reductions applied as fallback [MW]</t>
  </si>
  <si>
    <t>Volume of reductions applied for forecasted overloaded network element in TSO own area [MW]</t>
  </si>
  <si>
    <t>Volume of reductions applied for forecasted overloaded network element in other TSO area [MW]</t>
  </si>
  <si>
    <t>Volume [MW]</t>
  </si>
  <si>
    <t>Estimated market loss of reductions applied as outcome of individual validation tool [kEUR]</t>
  </si>
  <si>
    <t>Estimated market loss of reductions applied as fallback [kEUR]</t>
  </si>
  <si>
    <t>Estimated market loss of reductions applied for forecasted overloaded network element in TSO own area [kEUR]</t>
  </si>
  <si>
    <t>Estimated market loss of reductions applied for forecasted overloaded network element in other TSO area [kEUR]</t>
  </si>
  <si>
    <t>Estimated market loss [kEUR]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</si>
</sst>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2" fontId="0" fillId="0" borderId="0" xfId="0" applyNumberFormat="1"/>
    <xf numFmtId="0" fontId="2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/>
  </sheetViews>
  <sheetFormatPr baseColWidth="10" defaultColWidth="11" defaultRowHeight="16" x14ac:dyDescent="0.2"/>
  <cols>
    <col min="1" max="1" width="20.1640625" bestFit="1" customWidth="1"/>
    <col min="2" max="2" width="22" bestFit="1" customWidth="1"/>
    <col min="3" max="3" width="33.6640625" bestFit="1" customWidth="1"/>
    <col min="4" max="4" width="30.8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>
        <f>30-8</f>
        <v>22</v>
      </c>
      <c r="B2">
        <f>A2*24</f>
        <v>528</v>
      </c>
      <c r="C2">
        <f>B2-D2</f>
        <v>91</v>
      </c>
      <c r="D2">
        <v>437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/>
  </sheetViews>
  <sheetFormatPr baseColWidth="10" defaultColWidth="11" defaultRowHeight="16" x14ac:dyDescent="0.2"/>
  <cols>
    <col min="2" max="2" width="38" customWidth="1"/>
  </cols>
  <sheetData>
    <row r="1" spans="1:3" s="3" customFormat="1" ht="51" x14ac:dyDescent="0.2">
      <c r="A1" s="2" t="s">
        <v>4</v>
      </c>
      <c r="B1" s="2" t="s">
        <v>5</v>
      </c>
      <c r="C1" s="4"/>
    </row>
    <row r="2" spans="1:3" x14ac:dyDescent="0.2">
      <c r="A2" t="s">
        <v>6</v>
      </c>
      <c r="B2">
        <v>11.174242424242424</v>
      </c>
    </row>
    <row r="3" spans="1:3" x14ac:dyDescent="0.2">
      <c r="A3" t="s">
        <v>7</v>
      </c>
      <c r="B3">
        <v>41.098484848484851</v>
      </c>
    </row>
    <row r="4" spans="1:3" x14ac:dyDescent="0.2">
      <c r="A4" t="s">
        <v>8</v>
      </c>
      <c r="B4">
        <v>0</v>
      </c>
    </row>
    <row r="5" spans="1:3" x14ac:dyDescent="0.2">
      <c r="A5" t="s">
        <v>9</v>
      </c>
      <c r="B5">
        <v>1.7045454545454544</v>
      </c>
    </row>
    <row r="6" spans="1:3" x14ac:dyDescent="0.2">
      <c r="A6" t="s">
        <v>10</v>
      </c>
      <c r="B6">
        <v>4.5454545454545459</v>
      </c>
    </row>
    <row r="7" spans="1:3" x14ac:dyDescent="0.2">
      <c r="A7" t="s">
        <v>11</v>
      </c>
      <c r="B7">
        <v>6.4393939393939394</v>
      </c>
    </row>
    <row r="8" spans="1:3" x14ac:dyDescent="0.2">
      <c r="A8" t="s">
        <v>12</v>
      </c>
      <c r="B8">
        <v>2.2727272727272729</v>
      </c>
    </row>
    <row r="9" spans="1:3" x14ac:dyDescent="0.2">
      <c r="A9" t="s">
        <v>13</v>
      </c>
      <c r="B9">
        <v>39.015151515151516</v>
      </c>
    </row>
    <row r="10" spans="1:3" x14ac:dyDescent="0.2">
      <c r="A10" t="s">
        <v>14</v>
      </c>
      <c r="B10">
        <v>19.696969696969695</v>
      </c>
    </row>
    <row r="11" spans="1:3" x14ac:dyDescent="0.2">
      <c r="A11" t="s">
        <v>15</v>
      </c>
      <c r="B11">
        <v>0</v>
      </c>
    </row>
    <row r="12" spans="1:3" x14ac:dyDescent="0.2">
      <c r="A12" t="s">
        <v>16</v>
      </c>
      <c r="B12">
        <v>2.8409090909090908</v>
      </c>
    </row>
    <row r="13" spans="1:3" x14ac:dyDescent="0.2">
      <c r="A13" t="s">
        <v>17</v>
      </c>
      <c r="B13">
        <v>12.689393939393939</v>
      </c>
    </row>
    <row r="14" spans="1:3" x14ac:dyDescent="0.2">
      <c r="A14" t="s">
        <v>18</v>
      </c>
      <c r="B14">
        <v>16.856060606060606</v>
      </c>
    </row>
    <row r="15" spans="1:3" x14ac:dyDescent="0.2">
      <c r="A15" t="s">
        <v>19</v>
      </c>
      <c r="B15">
        <v>11.363636363636363</v>
      </c>
    </row>
    <row r="16" spans="1:3" x14ac:dyDescent="0.2">
      <c r="A16" t="s">
        <v>20</v>
      </c>
      <c r="B16">
        <v>0.37878787878787878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workbookViewId="0"/>
  </sheetViews>
  <sheetFormatPr baseColWidth="10" defaultColWidth="11" defaultRowHeight="16" x14ac:dyDescent="0.2"/>
  <cols>
    <col min="2" max="2" width="18.1640625" customWidth="1"/>
    <col min="3" max="3" width="21.6640625" customWidth="1"/>
  </cols>
  <sheetData>
    <row r="1" spans="1:3" s="3" customFormat="1" ht="36" customHeight="1" x14ac:dyDescent="0.2">
      <c r="A1" s="2" t="s">
        <v>4</v>
      </c>
      <c r="B1" s="2" t="s">
        <v>21</v>
      </c>
      <c r="C1" s="2" t="s">
        <v>22</v>
      </c>
    </row>
    <row r="2" spans="1:3" x14ac:dyDescent="0.2">
      <c r="A2" t="s">
        <v>6</v>
      </c>
      <c r="B2">
        <v>744</v>
      </c>
      <c r="C2">
        <v>59</v>
      </c>
    </row>
    <row r="3" spans="1:3" x14ac:dyDescent="0.2">
      <c r="A3" t="s">
        <v>7</v>
      </c>
      <c r="B3">
        <v>858</v>
      </c>
      <c r="C3">
        <v>217</v>
      </c>
    </row>
    <row r="4" spans="1:3" x14ac:dyDescent="0.2">
      <c r="A4" t="s">
        <v>8</v>
      </c>
      <c r="B4">
        <v>0</v>
      </c>
      <c r="C4">
        <v>0</v>
      </c>
    </row>
    <row r="5" spans="1:3" x14ac:dyDescent="0.2">
      <c r="A5" t="s">
        <v>9</v>
      </c>
      <c r="B5">
        <v>31</v>
      </c>
      <c r="C5">
        <v>9</v>
      </c>
    </row>
    <row r="6" spans="1:3" x14ac:dyDescent="0.2">
      <c r="A6" t="s">
        <v>10</v>
      </c>
      <c r="B6">
        <v>151</v>
      </c>
      <c r="C6">
        <v>24</v>
      </c>
    </row>
    <row r="7" spans="1:3" x14ac:dyDescent="0.2">
      <c r="A7" t="s">
        <v>11</v>
      </c>
      <c r="B7">
        <v>203</v>
      </c>
      <c r="C7">
        <v>34</v>
      </c>
    </row>
    <row r="8" spans="1:3" x14ac:dyDescent="0.2">
      <c r="A8" t="s">
        <v>12</v>
      </c>
      <c r="B8">
        <v>51</v>
      </c>
      <c r="C8">
        <v>12</v>
      </c>
    </row>
    <row r="9" spans="1:3" x14ac:dyDescent="0.2">
      <c r="A9" t="s">
        <v>13</v>
      </c>
      <c r="B9">
        <v>742</v>
      </c>
      <c r="C9">
        <v>206</v>
      </c>
    </row>
    <row r="10" spans="1:3" x14ac:dyDescent="0.2">
      <c r="A10" t="s">
        <v>14</v>
      </c>
      <c r="B10">
        <v>121</v>
      </c>
      <c r="C10">
        <v>104</v>
      </c>
    </row>
    <row r="11" spans="1:3" x14ac:dyDescent="0.2">
      <c r="A11" t="s">
        <v>15</v>
      </c>
      <c r="B11">
        <v>0</v>
      </c>
      <c r="C11">
        <v>0</v>
      </c>
    </row>
    <row r="12" spans="1:3" x14ac:dyDescent="0.2">
      <c r="A12" t="s">
        <v>16</v>
      </c>
      <c r="B12">
        <v>99</v>
      </c>
      <c r="C12">
        <v>15</v>
      </c>
    </row>
    <row r="13" spans="1:3" x14ac:dyDescent="0.2">
      <c r="A13" t="s">
        <v>17</v>
      </c>
      <c r="B13">
        <v>112</v>
      </c>
      <c r="C13">
        <v>67</v>
      </c>
    </row>
    <row r="14" spans="1:3" x14ac:dyDescent="0.2">
      <c r="A14" t="s">
        <v>18</v>
      </c>
      <c r="B14">
        <v>1101</v>
      </c>
      <c r="C14">
        <v>89</v>
      </c>
    </row>
    <row r="15" spans="1:3" x14ac:dyDescent="0.2">
      <c r="A15" t="s">
        <v>19</v>
      </c>
      <c r="B15">
        <v>389</v>
      </c>
      <c r="C15">
        <v>60</v>
      </c>
    </row>
    <row r="16" spans="1:3" x14ac:dyDescent="0.2">
      <c r="A16" t="s">
        <v>20</v>
      </c>
      <c r="B16">
        <v>4</v>
      </c>
      <c r="C16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/>
  </sheetViews>
  <sheetFormatPr baseColWidth="10" defaultColWidth="11" defaultRowHeight="16" x14ac:dyDescent="0.2"/>
  <cols>
    <col min="2" max="2" width="26" customWidth="1"/>
    <col min="3" max="3" width="20.6640625" customWidth="1"/>
  </cols>
  <sheetData>
    <row r="1" spans="1:3" s="3" customFormat="1" ht="51" x14ac:dyDescent="0.2">
      <c r="A1" s="2" t="s">
        <v>4</v>
      </c>
      <c r="B1" s="2" t="s">
        <v>23</v>
      </c>
      <c r="C1" s="2" t="s">
        <v>24</v>
      </c>
    </row>
    <row r="2" spans="1:3" x14ac:dyDescent="0.2">
      <c r="A2" t="s">
        <v>6</v>
      </c>
      <c r="B2">
        <v>744</v>
      </c>
      <c r="C2">
        <v>0</v>
      </c>
    </row>
    <row r="3" spans="1:3" x14ac:dyDescent="0.2">
      <c r="A3" t="s">
        <v>7</v>
      </c>
      <c r="B3">
        <v>858</v>
      </c>
      <c r="C3">
        <v>0</v>
      </c>
    </row>
    <row r="4" spans="1:3" x14ac:dyDescent="0.2">
      <c r="A4" t="s">
        <v>8</v>
      </c>
      <c r="B4">
        <v>0</v>
      </c>
      <c r="C4">
        <v>0</v>
      </c>
    </row>
    <row r="5" spans="1:3" x14ac:dyDescent="0.2">
      <c r="A5" t="s">
        <v>9</v>
      </c>
      <c r="B5">
        <v>31</v>
      </c>
      <c r="C5">
        <v>0</v>
      </c>
    </row>
    <row r="6" spans="1:3" x14ac:dyDescent="0.2">
      <c r="A6" t="s">
        <v>10</v>
      </c>
      <c r="B6">
        <v>151</v>
      </c>
      <c r="C6">
        <v>0</v>
      </c>
    </row>
    <row r="7" spans="1:3" x14ac:dyDescent="0.2">
      <c r="A7" t="s">
        <v>11</v>
      </c>
      <c r="B7">
        <v>203</v>
      </c>
      <c r="C7">
        <v>0</v>
      </c>
    </row>
    <row r="8" spans="1:3" x14ac:dyDescent="0.2">
      <c r="A8" t="s">
        <v>12</v>
      </c>
      <c r="B8">
        <v>51</v>
      </c>
      <c r="C8">
        <v>0</v>
      </c>
    </row>
    <row r="9" spans="1:3" x14ac:dyDescent="0.2">
      <c r="A9" t="s">
        <v>13</v>
      </c>
      <c r="B9">
        <v>742</v>
      </c>
      <c r="C9">
        <v>0</v>
      </c>
    </row>
    <row r="10" spans="1:3" x14ac:dyDescent="0.2">
      <c r="A10" t="s">
        <v>14</v>
      </c>
      <c r="B10">
        <v>121</v>
      </c>
      <c r="C10">
        <v>0</v>
      </c>
    </row>
    <row r="11" spans="1:3" x14ac:dyDescent="0.2">
      <c r="A11" t="s">
        <v>15</v>
      </c>
      <c r="B11">
        <v>0</v>
      </c>
      <c r="C11">
        <v>0</v>
      </c>
    </row>
    <row r="12" spans="1:3" x14ac:dyDescent="0.2">
      <c r="A12" t="s">
        <v>16</v>
      </c>
      <c r="B12">
        <v>99</v>
      </c>
      <c r="C12">
        <v>0</v>
      </c>
    </row>
    <row r="13" spans="1:3" x14ac:dyDescent="0.2">
      <c r="A13" t="s">
        <v>17</v>
      </c>
      <c r="B13">
        <v>112</v>
      </c>
      <c r="C13">
        <v>0</v>
      </c>
    </row>
    <row r="14" spans="1:3" x14ac:dyDescent="0.2">
      <c r="A14" t="s">
        <v>18</v>
      </c>
      <c r="B14">
        <v>1101</v>
      </c>
      <c r="C14">
        <v>0</v>
      </c>
    </row>
    <row r="15" spans="1:3" x14ac:dyDescent="0.2">
      <c r="A15" t="s">
        <v>19</v>
      </c>
      <c r="B15">
        <v>23</v>
      </c>
      <c r="C15">
        <v>366</v>
      </c>
    </row>
    <row r="16" spans="1:3" x14ac:dyDescent="0.2">
      <c r="A16" t="s">
        <v>20</v>
      </c>
      <c r="B16">
        <v>4</v>
      </c>
      <c r="C1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/>
  </sheetViews>
  <sheetFormatPr baseColWidth="10" defaultColWidth="11" defaultRowHeight="16" x14ac:dyDescent="0.2"/>
  <cols>
    <col min="2" max="2" width="25.1640625" customWidth="1"/>
    <col min="3" max="3" width="27.5" customWidth="1"/>
  </cols>
  <sheetData>
    <row r="1" spans="1:3" ht="68" x14ac:dyDescent="0.2">
      <c r="A1" s="2" t="s">
        <v>4</v>
      </c>
      <c r="B1" s="2" t="s">
        <v>25</v>
      </c>
      <c r="C1" s="2" t="s">
        <v>26</v>
      </c>
    </row>
    <row r="2" spans="1:3" x14ac:dyDescent="0.2">
      <c r="A2" t="s">
        <v>6</v>
      </c>
      <c r="B2">
        <v>483</v>
      </c>
      <c r="C2">
        <v>261</v>
      </c>
    </row>
    <row r="3" spans="1:3" x14ac:dyDescent="0.2">
      <c r="A3" t="s">
        <v>7</v>
      </c>
      <c r="B3">
        <v>858</v>
      </c>
      <c r="C3">
        <v>0</v>
      </c>
    </row>
    <row r="4" spans="1:3" x14ac:dyDescent="0.2">
      <c r="A4" t="s">
        <v>8</v>
      </c>
      <c r="B4">
        <v>0</v>
      </c>
      <c r="C4">
        <v>0</v>
      </c>
    </row>
    <row r="5" spans="1:3" x14ac:dyDescent="0.2">
      <c r="A5" t="s">
        <v>9</v>
      </c>
      <c r="B5">
        <v>1</v>
      </c>
      <c r="C5">
        <v>30</v>
      </c>
    </row>
    <row r="6" spans="1:3" x14ac:dyDescent="0.2">
      <c r="A6" t="s">
        <v>10</v>
      </c>
      <c r="B6">
        <v>8</v>
      </c>
      <c r="C6">
        <v>143</v>
      </c>
    </row>
    <row r="7" spans="1:3" x14ac:dyDescent="0.2">
      <c r="A7" t="s">
        <v>11</v>
      </c>
      <c r="B7">
        <v>0</v>
      </c>
      <c r="C7">
        <v>203</v>
      </c>
    </row>
    <row r="8" spans="1:3" x14ac:dyDescent="0.2">
      <c r="A8" t="s">
        <v>12</v>
      </c>
      <c r="B8">
        <v>0</v>
      </c>
      <c r="C8">
        <v>51</v>
      </c>
    </row>
    <row r="9" spans="1:3" x14ac:dyDescent="0.2">
      <c r="A9" t="s">
        <v>13</v>
      </c>
      <c r="B9">
        <v>742</v>
      </c>
      <c r="C9">
        <v>0</v>
      </c>
    </row>
    <row r="10" spans="1:3" x14ac:dyDescent="0.2">
      <c r="A10" t="s">
        <v>14</v>
      </c>
      <c r="B10">
        <v>121</v>
      </c>
      <c r="C10">
        <v>0</v>
      </c>
    </row>
    <row r="11" spans="1:3" x14ac:dyDescent="0.2">
      <c r="A11" t="s">
        <v>15</v>
      </c>
      <c r="B11">
        <v>0</v>
      </c>
      <c r="C11">
        <v>0</v>
      </c>
    </row>
    <row r="12" spans="1:3" x14ac:dyDescent="0.2">
      <c r="A12" t="s">
        <v>16</v>
      </c>
      <c r="B12">
        <v>86</v>
      </c>
      <c r="C12">
        <v>13</v>
      </c>
    </row>
    <row r="13" spans="1:3" x14ac:dyDescent="0.2">
      <c r="A13" t="s">
        <v>17</v>
      </c>
      <c r="B13">
        <v>112</v>
      </c>
      <c r="C13">
        <v>0</v>
      </c>
    </row>
    <row r="14" spans="1:3" x14ac:dyDescent="0.2">
      <c r="A14" t="s">
        <v>18</v>
      </c>
      <c r="B14">
        <v>1101</v>
      </c>
      <c r="C14">
        <v>0</v>
      </c>
    </row>
    <row r="15" spans="1:3" x14ac:dyDescent="0.2">
      <c r="A15" t="s">
        <v>19</v>
      </c>
      <c r="B15">
        <v>23</v>
      </c>
      <c r="C15">
        <v>0</v>
      </c>
    </row>
    <row r="16" spans="1:3" x14ac:dyDescent="0.2">
      <c r="A16" t="s">
        <v>20</v>
      </c>
      <c r="B16">
        <v>4</v>
      </c>
      <c r="C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0"/>
  <sheetViews>
    <sheetView workbookViewId="0"/>
  </sheetViews>
  <sheetFormatPr baseColWidth="10" defaultColWidth="11" defaultRowHeight="16" x14ac:dyDescent="0.2"/>
  <cols>
    <col min="1" max="1" width="17.6640625" customWidth="1"/>
    <col min="2" max="2" width="21.5" customWidth="1"/>
    <col min="3" max="3" width="20.83203125" customWidth="1"/>
  </cols>
  <sheetData>
    <row r="1" spans="1:3" ht="51" x14ac:dyDescent="0.2">
      <c r="A1" s="2" t="s">
        <v>27</v>
      </c>
      <c r="B1" s="2" t="s">
        <v>28</v>
      </c>
      <c r="C1" s="2" t="s">
        <v>29</v>
      </c>
    </row>
    <row r="2" spans="1:3" x14ac:dyDescent="0.2">
      <c r="A2" t="s">
        <v>6</v>
      </c>
      <c r="B2" t="s">
        <v>9</v>
      </c>
      <c r="C2">
        <v>18</v>
      </c>
    </row>
    <row r="3" spans="1:3" x14ac:dyDescent="0.2">
      <c r="A3" t="s">
        <v>6</v>
      </c>
      <c r="B3" t="s">
        <v>10</v>
      </c>
      <c r="C3">
        <v>39</v>
      </c>
    </row>
    <row r="4" spans="1:3" x14ac:dyDescent="0.2">
      <c r="A4" t="s">
        <v>6</v>
      </c>
      <c r="B4" t="s">
        <v>11</v>
      </c>
      <c r="C4">
        <v>1</v>
      </c>
    </row>
    <row r="5" spans="1:3" x14ac:dyDescent="0.2">
      <c r="A5" t="s">
        <v>6</v>
      </c>
      <c r="B5" t="s">
        <v>12</v>
      </c>
      <c r="C5">
        <v>3</v>
      </c>
    </row>
    <row r="6" spans="1:3" x14ac:dyDescent="0.2">
      <c r="A6" t="s">
        <v>6</v>
      </c>
      <c r="B6" t="s">
        <v>16</v>
      </c>
      <c r="C6">
        <v>200</v>
      </c>
    </row>
    <row r="7" spans="1:3" x14ac:dyDescent="0.2">
      <c r="A7" t="s">
        <v>9</v>
      </c>
      <c r="B7" t="s">
        <v>6</v>
      </c>
      <c r="C7">
        <v>8</v>
      </c>
    </row>
    <row r="8" spans="1:3" x14ac:dyDescent="0.2">
      <c r="A8" t="s">
        <v>9</v>
      </c>
      <c r="B8" t="s">
        <v>16</v>
      </c>
      <c r="C8">
        <v>22</v>
      </c>
    </row>
    <row r="9" spans="1:3" x14ac:dyDescent="0.2">
      <c r="A9" t="s">
        <v>10</v>
      </c>
      <c r="B9" t="s">
        <v>6</v>
      </c>
      <c r="C9">
        <v>87</v>
      </c>
    </row>
    <row r="10" spans="1:3" x14ac:dyDescent="0.2">
      <c r="A10" t="s">
        <v>10</v>
      </c>
      <c r="B10" t="s">
        <v>9</v>
      </c>
      <c r="C10">
        <v>6</v>
      </c>
    </row>
    <row r="11" spans="1:3" x14ac:dyDescent="0.2">
      <c r="A11" t="s">
        <v>10</v>
      </c>
      <c r="B11" t="s">
        <v>16</v>
      </c>
      <c r="C11">
        <v>50</v>
      </c>
    </row>
    <row r="12" spans="1:3" x14ac:dyDescent="0.2">
      <c r="A12" t="s">
        <v>11</v>
      </c>
      <c r="B12" t="s">
        <v>6</v>
      </c>
      <c r="C12">
        <v>93</v>
      </c>
    </row>
    <row r="13" spans="1:3" x14ac:dyDescent="0.2">
      <c r="A13" t="s">
        <v>11</v>
      </c>
      <c r="B13" t="s">
        <v>9</v>
      </c>
      <c r="C13">
        <v>8</v>
      </c>
    </row>
    <row r="14" spans="1:3" x14ac:dyDescent="0.2">
      <c r="A14" t="s">
        <v>11</v>
      </c>
      <c r="B14" t="s">
        <v>10</v>
      </c>
      <c r="C14">
        <v>4</v>
      </c>
    </row>
    <row r="15" spans="1:3" x14ac:dyDescent="0.2">
      <c r="A15" t="s">
        <v>11</v>
      </c>
      <c r="B15" t="s">
        <v>16</v>
      </c>
      <c r="C15">
        <v>98</v>
      </c>
    </row>
    <row r="16" spans="1:3" x14ac:dyDescent="0.2">
      <c r="A16" t="s">
        <v>12</v>
      </c>
      <c r="B16" t="s">
        <v>6</v>
      </c>
      <c r="C16">
        <v>2</v>
      </c>
    </row>
    <row r="17" spans="1:3" x14ac:dyDescent="0.2">
      <c r="A17" t="s">
        <v>12</v>
      </c>
      <c r="B17" t="s">
        <v>9</v>
      </c>
      <c r="C17">
        <v>3</v>
      </c>
    </row>
    <row r="18" spans="1:3" x14ac:dyDescent="0.2">
      <c r="A18" t="s">
        <v>12</v>
      </c>
      <c r="B18" t="s">
        <v>16</v>
      </c>
      <c r="C18">
        <v>46</v>
      </c>
    </row>
    <row r="19" spans="1:3" x14ac:dyDescent="0.2">
      <c r="A19" t="s">
        <v>16</v>
      </c>
      <c r="B19" t="s">
        <v>6</v>
      </c>
      <c r="C19">
        <v>6</v>
      </c>
    </row>
    <row r="20" spans="1:3" x14ac:dyDescent="0.2">
      <c r="A20" t="s">
        <v>16</v>
      </c>
      <c r="B20" t="s">
        <v>9</v>
      </c>
      <c r="C20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6"/>
  <sheetViews>
    <sheetView workbookViewId="0"/>
  </sheetViews>
  <sheetFormatPr baseColWidth="10" defaultColWidth="11" defaultRowHeight="16" x14ac:dyDescent="0.2"/>
  <cols>
    <col min="2" max="3" width="27.6640625" customWidth="1"/>
  </cols>
  <sheetData>
    <row r="1" spans="1:3" ht="51" x14ac:dyDescent="0.2">
      <c r="A1" s="1" t="s">
        <v>4</v>
      </c>
      <c r="B1" s="2" t="s">
        <v>30</v>
      </c>
      <c r="C1" s="2" t="s">
        <v>31</v>
      </c>
    </row>
    <row r="2" spans="1:3" x14ac:dyDescent="0.2">
      <c r="A2" t="s">
        <v>6</v>
      </c>
      <c r="B2">
        <v>109737</v>
      </c>
      <c r="C2">
        <v>0</v>
      </c>
    </row>
    <row r="3" spans="1:3" x14ac:dyDescent="0.2">
      <c r="A3" t="s">
        <v>7</v>
      </c>
      <c r="B3">
        <v>69994</v>
      </c>
      <c r="C3">
        <v>0</v>
      </c>
    </row>
    <row r="4" spans="1:3" x14ac:dyDescent="0.2">
      <c r="A4" t="s">
        <v>8</v>
      </c>
      <c r="B4">
        <v>0</v>
      </c>
      <c r="C4">
        <v>0</v>
      </c>
    </row>
    <row r="5" spans="1:3" x14ac:dyDescent="0.2">
      <c r="A5" t="s">
        <v>9</v>
      </c>
      <c r="B5">
        <v>12159</v>
      </c>
      <c r="C5">
        <v>0</v>
      </c>
    </row>
    <row r="6" spans="1:3" x14ac:dyDescent="0.2">
      <c r="A6" t="s">
        <v>10</v>
      </c>
      <c r="B6">
        <v>38129</v>
      </c>
      <c r="C6">
        <v>0</v>
      </c>
    </row>
    <row r="7" spans="1:3" x14ac:dyDescent="0.2">
      <c r="A7" t="s">
        <v>11</v>
      </c>
      <c r="B7">
        <v>89673</v>
      </c>
      <c r="C7">
        <v>0</v>
      </c>
    </row>
    <row r="8" spans="1:3" x14ac:dyDescent="0.2">
      <c r="A8" t="s">
        <v>12</v>
      </c>
      <c r="B8">
        <v>11012</v>
      </c>
      <c r="C8">
        <v>0</v>
      </c>
    </row>
    <row r="9" spans="1:3" x14ac:dyDescent="0.2">
      <c r="A9" t="s">
        <v>13</v>
      </c>
      <c r="B9">
        <v>232707</v>
      </c>
      <c r="C9">
        <v>0</v>
      </c>
    </row>
    <row r="10" spans="1:3" x14ac:dyDescent="0.2">
      <c r="A10" t="s">
        <v>14</v>
      </c>
      <c r="B10">
        <v>726.08345404414104</v>
      </c>
      <c r="C10">
        <v>0</v>
      </c>
    </row>
    <row r="11" spans="1:3" x14ac:dyDescent="0.2">
      <c r="A11" t="s">
        <v>15</v>
      </c>
      <c r="B11">
        <v>0</v>
      </c>
      <c r="C11">
        <v>0</v>
      </c>
    </row>
    <row r="12" spans="1:3" x14ac:dyDescent="0.2">
      <c r="A12" t="s">
        <v>16</v>
      </c>
      <c r="B12">
        <v>43352</v>
      </c>
      <c r="C12">
        <v>0</v>
      </c>
    </row>
    <row r="13" spans="1:3" x14ac:dyDescent="0.2">
      <c r="A13" t="s">
        <v>17</v>
      </c>
      <c r="B13">
        <v>2281.6585782887469</v>
      </c>
      <c r="C13">
        <v>0</v>
      </c>
    </row>
    <row r="14" spans="1:3" x14ac:dyDescent="0.2">
      <c r="A14" t="s">
        <v>18</v>
      </c>
      <c r="B14">
        <v>39291.149453233811</v>
      </c>
      <c r="C14">
        <v>0</v>
      </c>
    </row>
    <row r="15" spans="1:3" x14ac:dyDescent="0.2">
      <c r="A15" t="s">
        <v>19</v>
      </c>
      <c r="B15">
        <v>197</v>
      </c>
      <c r="C15">
        <v>18077</v>
      </c>
    </row>
    <row r="16" spans="1:3" x14ac:dyDescent="0.2">
      <c r="A16" t="s">
        <v>20</v>
      </c>
      <c r="B16">
        <v>240</v>
      </c>
      <c r="C1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6"/>
  <sheetViews>
    <sheetView workbookViewId="0"/>
  </sheetViews>
  <sheetFormatPr baseColWidth="10" defaultColWidth="11" defaultRowHeight="16" x14ac:dyDescent="0.2"/>
  <cols>
    <col min="2" max="3" width="22" customWidth="1"/>
  </cols>
  <sheetData>
    <row r="1" spans="1:3" ht="85" x14ac:dyDescent="0.2">
      <c r="A1" s="1" t="s">
        <v>4</v>
      </c>
      <c r="B1" s="2" t="s">
        <v>32</v>
      </c>
      <c r="C1" s="2" t="s">
        <v>33</v>
      </c>
    </row>
    <row r="2" spans="1:3" x14ac:dyDescent="0.2">
      <c r="A2" t="s">
        <v>6</v>
      </c>
      <c r="B2">
        <v>40385</v>
      </c>
      <c r="C2">
        <v>69352</v>
      </c>
    </row>
    <row r="3" spans="1:3" x14ac:dyDescent="0.2">
      <c r="A3" t="s">
        <v>7</v>
      </c>
      <c r="B3">
        <v>69994</v>
      </c>
      <c r="C3">
        <v>0</v>
      </c>
    </row>
    <row r="4" spans="1:3" x14ac:dyDescent="0.2">
      <c r="A4" t="s">
        <v>8</v>
      </c>
      <c r="B4">
        <v>0</v>
      </c>
      <c r="C4">
        <v>0</v>
      </c>
    </row>
    <row r="5" spans="1:3" x14ac:dyDescent="0.2">
      <c r="A5" t="s">
        <v>9</v>
      </c>
      <c r="B5">
        <v>256</v>
      </c>
      <c r="C5">
        <v>11903</v>
      </c>
    </row>
    <row r="6" spans="1:3" x14ac:dyDescent="0.2">
      <c r="A6" t="s">
        <v>10</v>
      </c>
      <c r="B6">
        <v>1792</v>
      </c>
      <c r="C6">
        <v>36337</v>
      </c>
    </row>
    <row r="7" spans="1:3" x14ac:dyDescent="0.2">
      <c r="A7" t="s">
        <v>11</v>
      </c>
      <c r="B7">
        <v>0</v>
      </c>
      <c r="C7">
        <v>89673</v>
      </c>
    </row>
    <row r="8" spans="1:3" x14ac:dyDescent="0.2">
      <c r="A8" t="s">
        <v>12</v>
      </c>
      <c r="B8">
        <v>0</v>
      </c>
      <c r="C8">
        <v>11012</v>
      </c>
    </row>
    <row r="9" spans="1:3" x14ac:dyDescent="0.2">
      <c r="A9" t="s">
        <v>13</v>
      </c>
      <c r="B9">
        <v>232707</v>
      </c>
      <c r="C9">
        <v>0</v>
      </c>
    </row>
    <row r="10" spans="1:3" x14ac:dyDescent="0.2">
      <c r="A10" t="s">
        <v>14</v>
      </c>
      <c r="B10">
        <v>726.08345404414104</v>
      </c>
      <c r="C10">
        <v>0</v>
      </c>
    </row>
    <row r="11" spans="1:3" x14ac:dyDescent="0.2">
      <c r="A11" t="s">
        <v>15</v>
      </c>
      <c r="B11">
        <v>0</v>
      </c>
      <c r="C11">
        <v>0</v>
      </c>
    </row>
    <row r="12" spans="1:3" x14ac:dyDescent="0.2">
      <c r="A12" t="s">
        <v>16</v>
      </c>
      <c r="B12">
        <v>35182</v>
      </c>
      <c r="C12">
        <v>8170</v>
      </c>
    </row>
    <row r="13" spans="1:3" x14ac:dyDescent="0.2">
      <c r="A13" t="s">
        <v>17</v>
      </c>
      <c r="B13">
        <v>2281.6585782887469</v>
      </c>
      <c r="C13">
        <v>0</v>
      </c>
    </row>
    <row r="14" spans="1:3" x14ac:dyDescent="0.2">
      <c r="A14" t="s">
        <v>18</v>
      </c>
      <c r="B14">
        <v>39291.149453233811</v>
      </c>
      <c r="C14">
        <v>0</v>
      </c>
    </row>
    <row r="15" spans="1:3" x14ac:dyDescent="0.2">
      <c r="A15" t="s">
        <v>19</v>
      </c>
      <c r="B15">
        <v>18274</v>
      </c>
      <c r="C15">
        <v>0</v>
      </c>
    </row>
    <row r="16" spans="1:3" x14ac:dyDescent="0.2">
      <c r="A16" t="s">
        <v>20</v>
      </c>
      <c r="B16">
        <v>240</v>
      </c>
      <c r="C1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0"/>
  <sheetViews>
    <sheetView workbookViewId="0"/>
  </sheetViews>
  <sheetFormatPr baseColWidth="10" defaultColWidth="11" defaultRowHeight="16" x14ac:dyDescent="0.2"/>
  <cols>
    <col min="1" max="1" width="17.83203125" customWidth="1"/>
    <col min="2" max="3" width="22.83203125" customWidth="1"/>
  </cols>
  <sheetData>
    <row r="1" spans="1:3" ht="51" x14ac:dyDescent="0.2">
      <c r="A1" s="2" t="s">
        <v>27</v>
      </c>
      <c r="B1" s="2" t="s">
        <v>28</v>
      </c>
      <c r="C1" s="2" t="s">
        <v>34</v>
      </c>
    </row>
    <row r="2" spans="1:3" x14ac:dyDescent="0.2">
      <c r="A2" t="s">
        <v>6</v>
      </c>
      <c r="B2" t="s">
        <v>9</v>
      </c>
      <c r="C2">
        <v>3902</v>
      </c>
    </row>
    <row r="3" spans="1:3" x14ac:dyDescent="0.2">
      <c r="A3" t="s">
        <v>6</v>
      </c>
      <c r="B3" t="s">
        <v>10</v>
      </c>
      <c r="C3">
        <v>3871</v>
      </c>
    </row>
    <row r="4" spans="1:3" x14ac:dyDescent="0.2">
      <c r="A4" t="s">
        <v>6</v>
      </c>
      <c r="B4" t="s">
        <v>11</v>
      </c>
      <c r="C4">
        <v>382</v>
      </c>
    </row>
    <row r="5" spans="1:3" x14ac:dyDescent="0.2">
      <c r="A5" t="s">
        <v>6</v>
      </c>
      <c r="B5" t="s">
        <v>12</v>
      </c>
      <c r="C5">
        <v>202</v>
      </c>
    </row>
    <row r="6" spans="1:3" x14ac:dyDescent="0.2">
      <c r="A6" t="s">
        <v>6</v>
      </c>
      <c r="B6" t="s">
        <v>16</v>
      </c>
      <c r="C6">
        <v>60995</v>
      </c>
    </row>
    <row r="7" spans="1:3" x14ac:dyDescent="0.2">
      <c r="A7" t="s">
        <v>9</v>
      </c>
      <c r="B7" t="s">
        <v>6</v>
      </c>
      <c r="C7">
        <v>1394</v>
      </c>
    </row>
    <row r="8" spans="1:3" x14ac:dyDescent="0.2">
      <c r="A8" t="s">
        <v>9</v>
      </c>
      <c r="B8" t="s">
        <v>16</v>
      </c>
      <c r="C8">
        <v>10509</v>
      </c>
    </row>
    <row r="9" spans="1:3" x14ac:dyDescent="0.2">
      <c r="A9" t="s">
        <v>10</v>
      </c>
      <c r="B9" t="s">
        <v>6</v>
      </c>
      <c r="C9">
        <v>27112</v>
      </c>
    </row>
    <row r="10" spans="1:3" x14ac:dyDescent="0.2">
      <c r="A10" t="s">
        <v>10</v>
      </c>
      <c r="B10" t="s">
        <v>9</v>
      </c>
      <c r="C10">
        <v>548</v>
      </c>
    </row>
    <row r="11" spans="1:3" x14ac:dyDescent="0.2">
      <c r="A11" t="s">
        <v>10</v>
      </c>
      <c r="B11" t="s">
        <v>16</v>
      </c>
      <c r="C11">
        <v>8677</v>
      </c>
    </row>
    <row r="12" spans="1:3" x14ac:dyDescent="0.2">
      <c r="A12" t="s">
        <v>11</v>
      </c>
      <c r="B12" t="s">
        <v>6</v>
      </c>
      <c r="C12">
        <v>61390</v>
      </c>
    </row>
    <row r="13" spans="1:3" x14ac:dyDescent="0.2">
      <c r="A13" t="s">
        <v>11</v>
      </c>
      <c r="B13" t="s">
        <v>9</v>
      </c>
      <c r="C13">
        <v>1692</v>
      </c>
    </row>
    <row r="14" spans="1:3" x14ac:dyDescent="0.2">
      <c r="A14" t="s">
        <v>11</v>
      </c>
      <c r="B14" t="s">
        <v>10</v>
      </c>
      <c r="C14">
        <v>266</v>
      </c>
    </row>
    <row r="15" spans="1:3" x14ac:dyDescent="0.2">
      <c r="A15" t="s">
        <v>11</v>
      </c>
      <c r="B15" t="s">
        <v>16</v>
      </c>
      <c r="C15">
        <v>26325</v>
      </c>
    </row>
    <row r="16" spans="1:3" x14ac:dyDescent="0.2">
      <c r="A16" t="s">
        <v>12</v>
      </c>
      <c r="B16" t="s">
        <v>6</v>
      </c>
      <c r="C16">
        <v>170</v>
      </c>
    </row>
    <row r="17" spans="1:3" x14ac:dyDescent="0.2">
      <c r="A17" t="s">
        <v>12</v>
      </c>
      <c r="B17" t="s">
        <v>9</v>
      </c>
      <c r="C17">
        <v>323</v>
      </c>
    </row>
    <row r="18" spans="1:3" x14ac:dyDescent="0.2">
      <c r="A18" t="s">
        <v>12</v>
      </c>
      <c r="B18" t="s">
        <v>16</v>
      </c>
      <c r="C18">
        <v>10519</v>
      </c>
    </row>
    <row r="19" spans="1:3" x14ac:dyDescent="0.2">
      <c r="A19" t="s">
        <v>16</v>
      </c>
      <c r="B19" t="s">
        <v>6</v>
      </c>
      <c r="C19">
        <v>5614</v>
      </c>
    </row>
    <row r="20" spans="1:3" x14ac:dyDescent="0.2">
      <c r="A20" t="s">
        <v>16</v>
      </c>
      <c r="B20" t="s">
        <v>9</v>
      </c>
      <c r="C20">
        <v>2556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6"/>
  <sheetViews>
    <sheetView workbookViewId="0"/>
  </sheetViews>
  <sheetFormatPr baseColWidth="10" defaultColWidth="11" defaultRowHeight="16" x14ac:dyDescent="0.2"/>
  <cols>
    <col min="2" max="3" width="22" customWidth="1"/>
  </cols>
  <sheetData>
    <row r="1" spans="1:4" ht="68" x14ac:dyDescent="0.2">
      <c r="A1" s="1" t="s">
        <v>4</v>
      </c>
      <c r="B1" s="2" t="s">
        <v>35</v>
      </c>
      <c r="C1" s="2" t="s">
        <v>36</v>
      </c>
    </row>
    <row r="2" spans="1:4" x14ac:dyDescent="0.2">
      <c r="A2" t="s">
        <v>6</v>
      </c>
      <c r="B2" s="5">
        <v>4727.5089558651744</v>
      </c>
      <c r="C2">
        <v>0</v>
      </c>
    </row>
    <row r="3" spans="1:4" x14ac:dyDescent="0.2">
      <c r="A3" t="s">
        <v>7</v>
      </c>
      <c r="B3" s="5">
        <v>81.754415578239986</v>
      </c>
      <c r="C3">
        <v>0</v>
      </c>
    </row>
    <row r="4" spans="1:4" x14ac:dyDescent="0.2">
      <c r="A4" t="s">
        <v>8</v>
      </c>
      <c r="B4">
        <v>0</v>
      </c>
      <c r="C4">
        <v>0</v>
      </c>
    </row>
    <row r="5" spans="1:4" x14ac:dyDescent="0.2">
      <c r="A5" t="s">
        <v>9</v>
      </c>
      <c r="B5" s="5">
        <v>2.6372854731149999</v>
      </c>
      <c r="C5">
        <v>0</v>
      </c>
    </row>
    <row r="6" spans="1:4" x14ac:dyDescent="0.2">
      <c r="A6" t="s">
        <v>10</v>
      </c>
      <c r="B6" s="5">
        <v>811.03751671420002</v>
      </c>
      <c r="C6">
        <v>0</v>
      </c>
      <c r="D6" s="7"/>
    </row>
    <row r="7" spans="1:4" x14ac:dyDescent="0.2">
      <c r="A7" t="s">
        <v>11</v>
      </c>
      <c r="B7" s="5">
        <v>2982.9225242869834</v>
      </c>
      <c r="C7">
        <v>0</v>
      </c>
    </row>
    <row r="8" spans="1:4" x14ac:dyDescent="0.2">
      <c r="A8" t="s">
        <v>12</v>
      </c>
      <c r="B8" s="5">
        <v>26.097601770641997</v>
      </c>
      <c r="C8">
        <v>0</v>
      </c>
    </row>
    <row r="9" spans="1:4" x14ac:dyDescent="0.2">
      <c r="A9" t="s">
        <v>13</v>
      </c>
      <c r="B9" s="5">
        <v>3212.2528879347842</v>
      </c>
      <c r="C9">
        <v>0</v>
      </c>
    </row>
    <row r="10" spans="1:4" x14ac:dyDescent="0.2">
      <c r="A10" t="s">
        <v>14</v>
      </c>
      <c r="B10" s="5">
        <v>112.14788979641659</v>
      </c>
      <c r="C10">
        <v>0</v>
      </c>
    </row>
    <row r="11" spans="1:4" x14ac:dyDescent="0.2">
      <c r="A11" t="s">
        <v>15</v>
      </c>
      <c r="B11">
        <v>0</v>
      </c>
      <c r="C11">
        <v>0</v>
      </c>
    </row>
    <row r="12" spans="1:4" x14ac:dyDescent="0.2">
      <c r="A12" t="s">
        <v>16</v>
      </c>
      <c r="B12" s="5">
        <v>6.8833196407199999</v>
      </c>
      <c r="C12">
        <v>0</v>
      </c>
    </row>
    <row r="13" spans="1:4" x14ac:dyDescent="0.2">
      <c r="A13" t="s">
        <v>17</v>
      </c>
      <c r="B13" s="5">
        <v>141.30920259391411</v>
      </c>
      <c r="C13">
        <v>0</v>
      </c>
    </row>
    <row r="14" spans="1:4" x14ac:dyDescent="0.2">
      <c r="A14" t="s">
        <v>18</v>
      </c>
      <c r="B14" s="5">
        <v>1490.9058217013499</v>
      </c>
      <c r="C14">
        <v>0</v>
      </c>
    </row>
    <row r="15" spans="1:4" x14ac:dyDescent="0.2">
      <c r="A15" t="s">
        <v>19</v>
      </c>
      <c r="B15" s="5">
        <v>8.224989436418003</v>
      </c>
      <c r="C15">
        <v>0</v>
      </c>
    </row>
    <row r="16" spans="1:4" x14ac:dyDescent="0.2">
      <c r="A16" t="s">
        <v>20</v>
      </c>
      <c r="B16">
        <v>0</v>
      </c>
      <c r="C16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6"/>
  <sheetViews>
    <sheetView workbookViewId="0"/>
  </sheetViews>
  <sheetFormatPr baseColWidth="10" defaultColWidth="11" defaultRowHeight="16" x14ac:dyDescent="0.2"/>
  <cols>
    <col min="2" max="3" width="22" customWidth="1"/>
  </cols>
  <sheetData>
    <row r="1" spans="1:3" ht="85" x14ac:dyDescent="0.2">
      <c r="A1" s="1" t="s">
        <v>4</v>
      </c>
      <c r="B1" s="2" t="s">
        <v>37</v>
      </c>
      <c r="C1" s="2" t="s">
        <v>38</v>
      </c>
    </row>
    <row r="2" spans="1:3" x14ac:dyDescent="0.2">
      <c r="A2" s="6" t="s">
        <v>6</v>
      </c>
      <c r="B2" s="5">
        <v>2644.9559137877595</v>
      </c>
      <c r="C2" s="5">
        <v>2082.5530420774139</v>
      </c>
    </row>
    <row r="3" spans="1:3" x14ac:dyDescent="0.2">
      <c r="A3" s="6" t="s">
        <v>7</v>
      </c>
      <c r="B3" s="5">
        <v>81.754415578239986</v>
      </c>
      <c r="C3" s="5">
        <v>0</v>
      </c>
    </row>
    <row r="4" spans="1:3" x14ac:dyDescent="0.2">
      <c r="A4" s="6" t="s">
        <v>8</v>
      </c>
      <c r="B4" s="5">
        <v>0</v>
      </c>
      <c r="C4" s="5">
        <v>0</v>
      </c>
    </row>
    <row r="5" spans="1:3" x14ac:dyDescent="0.2">
      <c r="A5" s="6" t="s">
        <v>9</v>
      </c>
      <c r="B5" s="5">
        <v>0</v>
      </c>
      <c r="C5" s="5">
        <v>2.6372854731149999</v>
      </c>
    </row>
    <row r="6" spans="1:3" x14ac:dyDescent="0.2">
      <c r="A6" s="6" t="s">
        <v>10</v>
      </c>
      <c r="B6" s="5">
        <v>0</v>
      </c>
      <c r="C6" s="5">
        <v>811.03751671420002</v>
      </c>
    </row>
    <row r="7" spans="1:3" x14ac:dyDescent="0.2">
      <c r="A7" s="6" t="s">
        <v>11</v>
      </c>
      <c r="B7" s="5">
        <v>0</v>
      </c>
      <c r="C7" s="5">
        <v>2982.9225242869834</v>
      </c>
    </row>
    <row r="8" spans="1:3" x14ac:dyDescent="0.2">
      <c r="A8" s="6" t="s">
        <v>12</v>
      </c>
      <c r="B8" s="5">
        <v>0</v>
      </c>
      <c r="C8" s="5">
        <v>26.097601770641997</v>
      </c>
    </row>
    <row r="9" spans="1:3" x14ac:dyDescent="0.2">
      <c r="A9" s="6" t="s">
        <v>13</v>
      </c>
      <c r="B9" s="5">
        <v>3212.2528879347842</v>
      </c>
      <c r="C9" s="5">
        <v>0</v>
      </c>
    </row>
    <row r="10" spans="1:3" x14ac:dyDescent="0.2">
      <c r="A10" s="6" t="s">
        <v>14</v>
      </c>
      <c r="B10" s="5">
        <v>112.14788979641659</v>
      </c>
      <c r="C10" s="5">
        <v>0</v>
      </c>
    </row>
    <row r="11" spans="1:3" x14ac:dyDescent="0.2">
      <c r="A11" s="6" t="s">
        <v>15</v>
      </c>
      <c r="B11" s="5">
        <v>0</v>
      </c>
      <c r="C11" s="5">
        <v>0</v>
      </c>
    </row>
    <row r="12" spans="1:3" x14ac:dyDescent="0.2">
      <c r="A12" s="6" t="s">
        <v>16</v>
      </c>
      <c r="B12" s="5">
        <v>6.8833196407199999</v>
      </c>
      <c r="C12" s="5">
        <v>0</v>
      </c>
    </row>
    <row r="13" spans="1:3" x14ac:dyDescent="0.2">
      <c r="A13" s="6" t="s">
        <v>17</v>
      </c>
      <c r="B13" s="5">
        <v>141.30920259391411</v>
      </c>
      <c r="C13" s="5">
        <v>0</v>
      </c>
    </row>
    <row r="14" spans="1:3" x14ac:dyDescent="0.2">
      <c r="A14" s="6" t="s">
        <v>18</v>
      </c>
      <c r="B14" s="5">
        <v>1490.9058217013499</v>
      </c>
      <c r="C14" s="5">
        <v>0</v>
      </c>
    </row>
    <row r="15" spans="1:3" x14ac:dyDescent="0.2">
      <c r="A15" s="6" t="s">
        <v>19</v>
      </c>
      <c r="B15" s="5">
        <v>8.224989436418003</v>
      </c>
      <c r="C15" s="5">
        <v>0</v>
      </c>
    </row>
    <row r="16" spans="1:3" x14ac:dyDescent="0.2">
      <c r="A16" s="6" t="s">
        <v>20</v>
      </c>
      <c r="B16" s="5">
        <v>0</v>
      </c>
      <c r="C16" s="5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1"/>
  <sheetViews>
    <sheetView workbookViewId="0"/>
  </sheetViews>
  <sheetFormatPr baseColWidth="10" defaultColWidth="11" defaultRowHeight="16" x14ac:dyDescent="0.2"/>
  <cols>
    <col min="1" max="1" width="12.33203125" style="3" customWidth="1"/>
    <col min="2" max="2" width="18.5" style="3" customWidth="1"/>
    <col min="3" max="3" width="18.83203125" customWidth="1"/>
  </cols>
  <sheetData>
    <row r="1" spans="1:3" ht="68" x14ac:dyDescent="0.2">
      <c r="A1" s="2" t="s">
        <v>27</v>
      </c>
      <c r="B1" s="2" t="s">
        <v>28</v>
      </c>
      <c r="C1" s="2" t="s">
        <v>39</v>
      </c>
    </row>
    <row r="2" spans="1:3" ht="17" x14ac:dyDescent="0.2">
      <c r="A2" s="3" t="s">
        <v>6</v>
      </c>
      <c r="B2" s="3" t="s">
        <v>9</v>
      </c>
      <c r="C2" s="5">
        <v>11.5830562232</v>
      </c>
    </row>
    <row r="3" spans="1:3" ht="17" x14ac:dyDescent="0.2">
      <c r="A3" s="3" t="s">
        <v>6</v>
      </c>
      <c r="B3" s="3" t="s">
        <v>10</v>
      </c>
      <c r="C3" s="5">
        <v>75.290646131399996</v>
      </c>
    </row>
    <row r="4" spans="1:3" ht="17" x14ac:dyDescent="0.2">
      <c r="A4" s="3" t="s">
        <v>6</v>
      </c>
      <c r="B4" s="3" t="s">
        <v>16</v>
      </c>
      <c r="C4" s="5">
        <v>1995.6793397228139</v>
      </c>
    </row>
    <row r="5" spans="1:3" ht="17" x14ac:dyDescent="0.2">
      <c r="A5" s="3" t="s">
        <v>9</v>
      </c>
      <c r="B5" s="3" t="s">
        <v>16</v>
      </c>
      <c r="C5" s="5">
        <v>2.6372854731149999</v>
      </c>
    </row>
    <row r="6" spans="1:3" ht="17" x14ac:dyDescent="0.2">
      <c r="A6" s="3" t="s">
        <v>10</v>
      </c>
      <c r="B6" s="3" t="s">
        <v>9</v>
      </c>
      <c r="C6" s="5">
        <v>160.2427453956</v>
      </c>
    </row>
    <row r="7" spans="1:3" ht="17" x14ac:dyDescent="0.2">
      <c r="A7" s="3" t="s">
        <v>10</v>
      </c>
      <c r="B7" s="3" t="s">
        <v>16</v>
      </c>
      <c r="C7" s="5">
        <v>650.79477131860006</v>
      </c>
    </row>
    <row r="8" spans="1:3" ht="17" x14ac:dyDescent="0.2">
      <c r="A8" s="3" t="s">
        <v>11</v>
      </c>
      <c r="B8" s="3" t="s">
        <v>9</v>
      </c>
      <c r="C8" s="5">
        <v>93.303228857259995</v>
      </c>
    </row>
    <row r="9" spans="1:3" ht="17" x14ac:dyDescent="0.2">
      <c r="A9" s="3" t="s">
        <v>11</v>
      </c>
      <c r="B9" s="3" t="s">
        <v>16</v>
      </c>
      <c r="C9" s="5">
        <v>2889.6192954297244</v>
      </c>
    </row>
    <row r="10" spans="1:3" ht="17" x14ac:dyDescent="0.2">
      <c r="A10" s="3" t="s">
        <v>12</v>
      </c>
      <c r="B10" s="3" t="s">
        <v>9</v>
      </c>
      <c r="C10" s="5">
        <v>5.1433068006399996</v>
      </c>
    </row>
    <row r="11" spans="1:3" ht="17" x14ac:dyDescent="0.2">
      <c r="A11" s="3" t="s">
        <v>12</v>
      </c>
      <c r="B11" s="3" t="s">
        <v>16</v>
      </c>
      <c r="C11" s="5">
        <v>20.954294970002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Reductions-statistics_01</vt:lpstr>
      <vt:lpstr>Reductions-statistics_02</vt:lpstr>
      <vt:lpstr>Reductions-statistics_03</vt:lpstr>
      <vt:lpstr>Reductions-statistics_04_1</vt:lpstr>
      <vt:lpstr>Reductions-statistics_04_2</vt:lpstr>
      <vt:lpstr>Reductions-statistics_04_3</vt:lpstr>
      <vt:lpstr>Reductions-statistics_05_1</vt:lpstr>
      <vt:lpstr>Reductions-statistics_05_2</vt:lpstr>
      <vt:lpstr>Reductions-statistics_05_3</vt:lpstr>
      <vt:lpstr>Reductions-statistics_06_1</vt:lpstr>
      <vt:lpstr>Reductions-statistics_06_2</vt:lpstr>
      <vt:lpstr>Reductions-statistics_06_3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Microsoft Office User</cp:lastModifiedBy>
  <cp:revision/>
  <dcterms:created xsi:type="dcterms:W3CDTF">2022-08-25T13:04:11Z</dcterms:created>
  <dcterms:modified xsi:type="dcterms:W3CDTF">2022-09-20T07:58:36Z</dcterms:modified>
  <cp:category/>
  <cp:contentStatus/>
</cp:coreProperties>
</file>